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11" i="1" l="1"/>
  <c r="C6" i="1"/>
  <c r="C7" i="1"/>
  <c r="D12" i="1" l="1"/>
  <c r="C26" i="1" l="1"/>
  <c r="D6" i="1" l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7" i="1"/>
  <c r="C28" i="1"/>
  <c r="C30" i="1"/>
  <c r="C31" i="1"/>
  <c r="C32" i="1"/>
  <c r="D29" i="1"/>
  <c r="C12" i="1"/>
  <c r="C16" i="1" l="1"/>
  <c r="C2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<sst xmlns="http://schemas.openxmlformats.org/spreadsheetml/2006/main" count="44" uniqueCount="41">
  <si>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</si>
  <si>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</si>
  <si>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</si>
  <si>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</si>
  <si>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</si>
  <si>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</si>
  <si>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</si>
  <si>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</si>
  <si>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</si>
  <si>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</si>
  <si>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</si>
  <si>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</si>
  <si>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</si>
  <si>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</si>
  <si>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</si>
  <si>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</si>
  <si>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</si>
  <si>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</si>
  <si>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</si>
  <si>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</si>
  <si>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</si>
  <si>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</si>
  <si>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</si>
  <si>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</si>
  <si>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</si>
  <si>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</si>
  <si>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</si>
  <si>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</si>
  <si>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</si>
  <si>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</si>
  <si>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</si>
  <si>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</si>
  <si>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</si>
  <si>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</si>
  <si>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</si>
  <si>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</si>
  <si>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</si>
  <si>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</si>
  <si>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Երևանի լսողության խանգարումներ ունեցող երեխաների հատուկ կրթահամալիր ՊՈԱԿ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</si>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</sst>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4.5" style="9" customWidth="1"/>
    <col min="4" max="4" width="29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83.45" customHeight="1" x14ac:dyDescent="0.2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30">
        <f>SUM(D6:D6)</f>
        <v>259340.84600000002</v>
      </c>
      <c r="D6" s="29">
        <f>SUM(D7:D10)</f>
        <v>259340.84600000002</v>
      </c>
    </row>
    <row r="7" spans="1:169" ht="18.399999999999999" customHeight="1" x14ac:dyDescent="0.2">
      <c r="A7" s="10"/>
      <c r="B7" s="11" t="s">
        <v>4</v>
      </c>
      <c r="C7" s="26">
        <f>SUM(D7:D7)</f>
        <v>250727.01</v>
      </c>
      <c r="D7" s="24">
        <v>250727.01</v>
      </c>
    </row>
    <row r="8" spans="1:169" ht="18.399999999999999" customHeight="1" x14ac:dyDescent="0.2">
      <c r="A8" s="10"/>
      <c r="B8" s="11" t="s">
        <v>5</v>
      </c>
      <c r="C8" s="26">
        <f t="shared" ref="C8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8613.8359999999993</v>
      </c>
      <c r="D10" s="24">
        <v>8613.8359999999993</v>
      </c>
    </row>
    <row r="11" spans="1:169" ht="53.1" customHeight="1" x14ac:dyDescent="0.2">
      <c r="A11" s="7" t="s">
        <v>8</v>
      </c>
      <c r="B11" s="8" t="s">
        <v>40</v>
      </c>
      <c r="C11" s="26">
        <f>SUM(D11:D11)</f>
        <v>233945.46</v>
      </c>
      <c r="D11" s="24">
        <v>233945.46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94</v>
      </c>
      <c r="D12" s="24">
        <f>D15+D14</f>
        <v>94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94</v>
      </c>
      <c r="D14" s="24">
        <v>94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/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157.52000000000001</v>
      </c>
      <c r="D21" s="24">
        <v>157.52000000000001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232.7</v>
      </c>
      <c r="D22" s="24">
        <v>232.7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14316.557000000001</v>
      </c>
      <c r="D23" s="24">
        <v>14316.557000000001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9378</v>
      </c>
      <c r="D24" s="24">
        <f>D25+D26+D27+D28</f>
        <v>9378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>SUM(D26:D26)</f>
        <v>9378</v>
      </c>
      <c r="D26" s="24">
        <v>9378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3</v>
      </c>
      <c r="D29" s="24">
        <f>SUM(D31:D32)</f>
        <v>3</v>
      </c>
    </row>
    <row r="30" spans="1:4" s="15" customFormat="1" x14ac:dyDescent="0.2">
      <c r="A30" s="19"/>
      <c r="B30" s="14" t="s">
        <v>10</v>
      </c>
      <c r="C30" s="26">
        <f t="shared" si="2"/>
        <v>3</v>
      </c>
      <c r="D30" s="24">
        <v>3</v>
      </c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3</v>
      </c>
      <c r="D32" s="24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2024-03-05T07:44:02Z</cp:lastPrinted>
  <dcterms:created xsi:type="dcterms:W3CDTF">2018-07-20T13:50:31Z</dcterms:created>
  <dcterms:modified xsi:type="dcterms:W3CDTF">2025-03-20T10:27:37Z</dcterms:modified>
</cp:coreProperties>
</file>